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20217\接手工作\韩雪敏\"/>
    </mc:Choice>
  </mc:AlternateContent>
  <bookViews>
    <workbookView xWindow="0" yWindow="720" windowWidth="29400" windowHeight="18405"/>
  </bookViews>
  <sheets>
    <sheet name="21级考古学" sheetId="4" r:id="rId1"/>
    <sheet name="21级人类学" sheetId="5" r:id="rId2"/>
    <sheet name="21级社会学" sheetId="6" r:id="rId3"/>
    <sheet name="22级考古学" sheetId="7" r:id="rId4"/>
    <sheet name="22级人类学" sheetId="8" r:id="rId5"/>
    <sheet name="22级社会学" sheetId="9" r:id="rId6"/>
    <sheet name="23级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9" l="1"/>
  <c r="C18" i="9"/>
  <c r="C15" i="9"/>
  <c r="C11" i="9"/>
  <c r="C10" i="9"/>
  <c r="C9" i="9"/>
  <c r="C7" i="9"/>
  <c r="C6" i="7"/>
</calcChain>
</file>

<file path=xl/sharedStrings.xml><?xml version="1.0" encoding="utf-8"?>
<sst xmlns="http://schemas.openxmlformats.org/spreadsheetml/2006/main" count="28" uniqueCount="10">
  <si>
    <t>学号</t>
    <phoneticPr fontId="1" type="noConversion"/>
  </si>
  <si>
    <t>综测排名</t>
    <phoneticPr fontId="1" type="noConversion"/>
  </si>
  <si>
    <t>公益时</t>
    <phoneticPr fontId="1" type="noConversion"/>
  </si>
  <si>
    <t>21级考古学</t>
    <phoneticPr fontId="1" type="noConversion"/>
  </si>
  <si>
    <t>21级人类学</t>
    <phoneticPr fontId="1" type="noConversion"/>
  </si>
  <si>
    <t>21级社会学</t>
    <phoneticPr fontId="1" type="noConversion"/>
  </si>
  <si>
    <t>22级考古学</t>
    <phoneticPr fontId="1" type="noConversion"/>
  </si>
  <si>
    <t>22级人类学</t>
    <phoneticPr fontId="1" type="noConversion"/>
  </si>
  <si>
    <t>22级社会学</t>
    <phoneticPr fontId="1" type="noConversion"/>
  </si>
  <si>
    <t>23级社会学类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</si>
</sst>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>
      <alignment vertical="center"/>
    </xf>
    <xf numFmtId="176" fontId="0" fillId="0" borderId="1" xfId="0" applyNumberFormat="1" applyFill="1" applyBorder="1" applyAlignment="1"/>
    <xf numFmtId="0" fontId="0" fillId="0" borderId="1" xfId="0" applyBorder="1" applyAlignment="1"/>
    <xf numFmtId="0" fontId="0" fillId="2" borderId="1" xfId="0" applyFill="1" applyBorder="1">
      <alignment vertical="center"/>
    </xf>
    <xf numFmtId="176" fontId="0" fillId="0" borderId="1" xfId="0" applyNumberFormat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35" sqref="C35"/>
    </sheetView>
  </sheetViews>
  <sheetFormatPr defaultColWidth="9" defaultRowHeight="13.5" x14ac:dyDescent="0.2"/>
  <cols>
    <col min="1" max="1" width="10.375" style="1" customWidth="1"/>
    <col min="2" max="2" width="11.125" style="1" customWidth="1"/>
    <col min="3" max="3" width="13.875" style="1" customWidth="1"/>
    <col min="4" max="16384" width="9" style="1"/>
  </cols>
  <sheetData>
    <row r="1" spans="1:3" ht="27" customHeight="1" x14ac:dyDescent="0.2">
      <c r="A1" s="11" t="s">
        <v>3</v>
      </c>
      <c r="B1" s="12"/>
      <c r="C1" s="13"/>
    </row>
    <row r="2" spans="1:3" ht="24.75" customHeight="1" x14ac:dyDescent="0.2">
      <c r="A2" s="3" t="s">
        <v>0</v>
      </c>
      <c r="B2" s="3" t="s">
        <v>1</v>
      </c>
      <c r="C2" s="3" t="s">
        <v>2</v>
      </c>
    </row>
    <row r="3" spans="1:3" s="2" customFormat="1" ht="20.100000000000001" customHeight="1" x14ac:dyDescent="0.2">
      <c r="A3" s="4">
        <v>21301046</v>
      </c>
      <c r="B3" s="5">
        <v>1</v>
      </c>
      <c r="C3" s="6">
        <v>24</v>
      </c>
    </row>
    <row r="4" spans="1:3" s="2" customFormat="1" ht="20.100000000000001" customHeight="1" x14ac:dyDescent="0.2">
      <c r="A4" s="4">
        <v>21301195</v>
      </c>
      <c r="B4" s="5">
        <v>2</v>
      </c>
      <c r="C4" s="6">
        <v>29</v>
      </c>
    </row>
    <row r="5" spans="1:3" s="2" customFormat="1" ht="20.100000000000001" customHeight="1" x14ac:dyDescent="0.2">
      <c r="A5" s="4">
        <v>21301211</v>
      </c>
      <c r="B5" s="5">
        <v>3</v>
      </c>
      <c r="C5" s="6">
        <v>36.47</v>
      </c>
    </row>
    <row r="6" spans="1:3" s="2" customFormat="1" ht="20.100000000000001" customHeight="1" x14ac:dyDescent="0.2">
      <c r="A6" s="4">
        <v>21301063</v>
      </c>
      <c r="B6" s="5">
        <v>4</v>
      </c>
      <c r="C6" s="6">
        <v>30</v>
      </c>
    </row>
    <row r="7" spans="1:3" s="2" customFormat="1" ht="20.100000000000001" customHeight="1" x14ac:dyDescent="0.2">
      <c r="A7" s="4">
        <v>21301187</v>
      </c>
      <c r="B7" s="5">
        <v>5</v>
      </c>
      <c r="C7" s="6">
        <v>0</v>
      </c>
    </row>
    <row r="8" spans="1:3" ht="14.25" x14ac:dyDescent="0.2">
      <c r="A8" s="4">
        <v>21301207</v>
      </c>
      <c r="B8" s="5">
        <v>6</v>
      </c>
      <c r="C8" s="6">
        <v>22</v>
      </c>
    </row>
    <row r="9" spans="1:3" ht="14.25" x14ac:dyDescent="0.2">
      <c r="A9" s="4">
        <v>21301175</v>
      </c>
      <c r="B9" s="5">
        <v>7</v>
      </c>
      <c r="C9" s="6">
        <v>21</v>
      </c>
    </row>
    <row r="10" spans="1:3" ht="14.25" x14ac:dyDescent="0.2">
      <c r="A10" s="4">
        <v>21301134</v>
      </c>
      <c r="B10" s="5">
        <v>8</v>
      </c>
      <c r="C10" s="6">
        <v>0</v>
      </c>
    </row>
    <row r="11" spans="1:3" ht="14.25" x14ac:dyDescent="0.2">
      <c r="A11" s="4">
        <v>21301199</v>
      </c>
      <c r="B11" s="5">
        <v>9</v>
      </c>
      <c r="C11" s="6">
        <v>0</v>
      </c>
    </row>
  </sheetData>
  <mergeCells count="1">
    <mergeCell ref="A1:C1"/>
  </mergeCells>
  <phoneticPr fontId="1" type="noConversion"/>
  <dataValidations count="1">
    <dataValidation allowBlank="1" showInputMessage="1" showErrorMessage="1" sqref="A3:A1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3" sqref="A3:A20"/>
    </sheetView>
  </sheetViews>
  <sheetFormatPr defaultColWidth="8.875" defaultRowHeight="14.25" x14ac:dyDescent="0.2"/>
  <cols>
    <col min="1" max="1" width="11.375" customWidth="1"/>
    <col min="2" max="2" width="12.375" customWidth="1"/>
    <col min="3" max="3" width="10.375" customWidth="1"/>
  </cols>
  <sheetData>
    <row r="1" spans="1:3" s="1" customFormat="1" ht="27" customHeight="1" x14ac:dyDescent="0.2">
      <c r="A1" s="11" t="s">
        <v>4</v>
      </c>
      <c r="B1" s="12"/>
      <c r="C1" s="13"/>
    </row>
    <row r="2" spans="1:3" s="1" customFormat="1" ht="21.75" customHeight="1" x14ac:dyDescent="0.2">
      <c r="A2" s="3" t="s">
        <v>0</v>
      </c>
      <c r="B2" s="3" t="s">
        <v>1</v>
      </c>
      <c r="C2" s="3" t="s">
        <v>2</v>
      </c>
    </row>
    <row r="3" spans="1:3" ht="20.100000000000001" customHeight="1" x14ac:dyDescent="0.2">
      <c r="A3" s="7">
        <v>21301306</v>
      </c>
      <c r="B3" s="8">
        <v>1</v>
      </c>
      <c r="C3" s="9">
        <v>39</v>
      </c>
    </row>
    <row r="4" spans="1:3" ht="20.100000000000001" customHeight="1" x14ac:dyDescent="0.2">
      <c r="A4" s="7">
        <v>21301251</v>
      </c>
      <c r="B4" s="8">
        <v>2</v>
      </c>
      <c r="C4" s="9">
        <v>106</v>
      </c>
    </row>
    <row r="5" spans="1:3" ht="20.100000000000001" customHeight="1" x14ac:dyDescent="0.2">
      <c r="A5" s="7">
        <v>21301155</v>
      </c>
      <c r="B5" s="8">
        <v>3</v>
      </c>
      <c r="C5" s="9">
        <v>26</v>
      </c>
    </row>
    <row r="6" spans="1:3" ht="20.100000000000001" customHeight="1" x14ac:dyDescent="0.2">
      <c r="A6" s="7">
        <v>21301136</v>
      </c>
      <c r="B6" s="8">
        <v>4</v>
      </c>
      <c r="C6" s="9">
        <v>41</v>
      </c>
    </row>
    <row r="7" spans="1:3" ht="20.100000000000001" customHeight="1" x14ac:dyDescent="0.2">
      <c r="A7" s="7">
        <v>21301284</v>
      </c>
      <c r="B7" s="8">
        <v>5</v>
      </c>
      <c r="C7" s="9">
        <v>30</v>
      </c>
    </row>
    <row r="8" spans="1:3" ht="20.100000000000001" customHeight="1" x14ac:dyDescent="0.2">
      <c r="A8" s="7">
        <v>21301034</v>
      </c>
      <c r="B8" s="8">
        <v>6</v>
      </c>
      <c r="C8" s="9">
        <v>39</v>
      </c>
    </row>
    <row r="9" spans="1:3" ht="20.100000000000001" customHeight="1" x14ac:dyDescent="0.2">
      <c r="A9" s="7">
        <v>21301209</v>
      </c>
      <c r="B9" s="8">
        <v>7</v>
      </c>
      <c r="C9" s="9">
        <v>84</v>
      </c>
    </row>
    <row r="10" spans="1:3" ht="20.100000000000001" customHeight="1" x14ac:dyDescent="0.2">
      <c r="A10" s="7">
        <v>21301226</v>
      </c>
      <c r="B10" s="8">
        <v>8</v>
      </c>
      <c r="C10" s="9">
        <v>24</v>
      </c>
    </row>
    <row r="11" spans="1:3" ht="20.100000000000001" customHeight="1" x14ac:dyDescent="0.2">
      <c r="A11" s="7">
        <v>21301312</v>
      </c>
      <c r="B11" s="8">
        <v>9</v>
      </c>
      <c r="C11" s="9">
        <v>35</v>
      </c>
    </row>
    <row r="12" spans="1:3" ht="20.100000000000001" customHeight="1" x14ac:dyDescent="0.2">
      <c r="A12" s="7">
        <v>21301105</v>
      </c>
      <c r="B12" s="8">
        <v>10</v>
      </c>
      <c r="C12" s="9">
        <v>40</v>
      </c>
    </row>
    <row r="13" spans="1:3" ht="20.100000000000001" customHeight="1" x14ac:dyDescent="0.2">
      <c r="A13" s="7">
        <v>21301189</v>
      </c>
      <c r="B13" s="8">
        <v>11</v>
      </c>
      <c r="C13" s="9">
        <v>99</v>
      </c>
    </row>
    <row r="14" spans="1:3" ht="20.100000000000001" customHeight="1" x14ac:dyDescent="0.2">
      <c r="A14" s="7">
        <v>21301123</v>
      </c>
      <c r="B14" s="8">
        <v>12</v>
      </c>
      <c r="C14" s="9">
        <v>0</v>
      </c>
    </row>
    <row r="15" spans="1:3" x14ac:dyDescent="0.2">
      <c r="A15" s="7">
        <v>21301160</v>
      </c>
      <c r="B15" s="8">
        <v>13</v>
      </c>
      <c r="C15" s="9">
        <v>0</v>
      </c>
    </row>
    <row r="16" spans="1:3" x14ac:dyDescent="0.2">
      <c r="A16" s="7">
        <v>21301064</v>
      </c>
      <c r="B16" s="8">
        <v>14</v>
      </c>
      <c r="C16" s="9">
        <v>0</v>
      </c>
    </row>
    <row r="17" spans="1:3" x14ac:dyDescent="0.2">
      <c r="A17" s="7">
        <v>21301208</v>
      </c>
      <c r="B17" s="8">
        <v>15</v>
      </c>
      <c r="C17" s="9">
        <v>88</v>
      </c>
    </row>
    <row r="18" spans="1:3" x14ac:dyDescent="0.2">
      <c r="A18" s="7">
        <v>21301038</v>
      </c>
      <c r="B18" s="8">
        <v>16</v>
      </c>
      <c r="C18" s="9">
        <v>0</v>
      </c>
    </row>
    <row r="19" spans="1:3" x14ac:dyDescent="0.2">
      <c r="A19" s="7">
        <v>21301220</v>
      </c>
      <c r="B19" s="8">
        <v>17</v>
      </c>
      <c r="C19" s="9">
        <v>0</v>
      </c>
    </row>
    <row r="20" spans="1:3" x14ac:dyDescent="0.2">
      <c r="A20" s="7">
        <v>21301154</v>
      </c>
      <c r="B20" s="8">
        <v>18</v>
      </c>
      <c r="C20" s="9">
        <v>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A3" sqref="A3:A18"/>
    </sheetView>
  </sheetViews>
  <sheetFormatPr defaultColWidth="8.875" defaultRowHeight="14.25" x14ac:dyDescent="0.2"/>
  <cols>
    <col min="1" max="1" width="11.625" customWidth="1"/>
    <col min="2" max="2" width="12.625" customWidth="1"/>
    <col min="3" max="3" width="10.625" customWidth="1"/>
  </cols>
  <sheetData>
    <row r="1" spans="1:3" s="1" customFormat="1" ht="27" customHeight="1" x14ac:dyDescent="0.2">
      <c r="A1" s="11" t="s">
        <v>5</v>
      </c>
      <c r="B1" s="12"/>
      <c r="C1" s="13"/>
    </row>
    <row r="2" spans="1:3" s="1" customFormat="1" ht="26.25" customHeight="1" x14ac:dyDescent="0.2">
      <c r="A2" s="3" t="s">
        <v>0</v>
      </c>
      <c r="B2" s="3" t="s">
        <v>1</v>
      </c>
      <c r="C2" s="3" t="s">
        <v>2</v>
      </c>
    </row>
    <row r="3" spans="1:3" ht="20.100000000000001" customHeight="1" x14ac:dyDescent="0.2">
      <c r="A3" s="4">
        <v>21302224</v>
      </c>
      <c r="B3" s="5">
        <v>1</v>
      </c>
      <c r="C3" s="6">
        <v>57</v>
      </c>
    </row>
    <row r="4" spans="1:3" ht="20.100000000000001" customHeight="1" x14ac:dyDescent="0.2">
      <c r="A4" s="4">
        <v>21302242</v>
      </c>
      <c r="B4" s="5">
        <v>2</v>
      </c>
      <c r="C4" s="6">
        <v>63</v>
      </c>
    </row>
    <row r="5" spans="1:3" ht="20.100000000000001" customHeight="1" x14ac:dyDescent="0.2">
      <c r="A5" s="4">
        <v>21302247</v>
      </c>
      <c r="B5" s="5">
        <v>3</v>
      </c>
      <c r="C5" s="6">
        <v>101</v>
      </c>
    </row>
    <row r="6" spans="1:3" ht="20.100000000000001" customHeight="1" x14ac:dyDescent="0.2">
      <c r="A6" s="4">
        <v>21302230</v>
      </c>
      <c r="B6" s="5">
        <v>4</v>
      </c>
      <c r="C6" s="6">
        <v>40.15</v>
      </c>
    </row>
    <row r="7" spans="1:3" ht="20.100000000000001" customHeight="1" x14ac:dyDescent="0.2">
      <c r="A7" s="4">
        <v>21302043</v>
      </c>
      <c r="B7" s="5">
        <v>5</v>
      </c>
      <c r="C7" s="6">
        <v>38.799999999999997</v>
      </c>
    </row>
    <row r="8" spans="1:3" ht="20.100000000000001" customHeight="1" x14ac:dyDescent="0.2">
      <c r="A8" s="4">
        <v>21302030</v>
      </c>
      <c r="B8" s="5">
        <v>6</v>
      </c>
      <c r="C8" s="6">
        <v>22</v>
      </c>
    </row>
    <row r="9" spans="1:3" ht="20.100000000000001" customHeight="1" x14ac:dyDescent="0.2">
      <c r="A9" s="4">
        <v>21302196</v>
      </c>
      <c r="B9" s="5">
        <v>7</v>
      </c>
      <c r="C9" s="6">
        <v>65</v>
      </c>
    </row>
    <row r="10" spans="1:3" ht="20.100000000000001" customHeight="1" x14ac:dyDescent="0.2">
      <c r="A10" s="4">
        <v>21302058</v>
      </c>
      <c r="B10" s="5">
        <v>8</v>
      </c>
      <c r="C10" s="6">
        <v>0</v>
      </c>
    </row>
    <row r="11" spans="1:3" ht="20.100000000000001" customHeight="1" x14ac:dyDescent="0.2">
      <c r="A11" s="4">
        <v>21302004</v>
      </c>
      <c r="B11" s="5">
        <v>9</v>
      </c>
      <c r="C11" s="6">
        <v>22.9</v>
      </c>
    </row>
    <row r="12" spans="1:3" ht="20.100000000000001" customHeight="1" x14ac:dyDescent="0.2">
      <c r="A12" s="4">
        <v>21302141</v>
      </c>
      <c r="B12" s="5">
        <v>10</v>
      </c>
      <c r="C12" s="6">
        <v>43</v>
      </c>
    </row>
    <row r="13" spans="1:3" ht="20.100000000000001" customHeight="1" x14ac:dyDescent="0.2">
      <c r="A13" s="4">
        <v>21302254</v>
      </c>
      <c r="B13" s="5">
        <v>11</v>
      </c>
      <c r="C13" s="6">
        <v>0</v>
      </c>
    </row>
    <row r="14" spans="1:3" ht="20.100000000000001" customHeight="1" x14ac:dyDescent="0.2">
      <c r="A14" s="4">
        <v>21302047</v>
      </c>
      <c r="B14" s="5">
        <v>12</v>
      </c>
      <c r="C14" s="6">
        <v>0</v>
      </c>
    </row>
    <row r="15" spans="1:3" ht="20.100000000000001" customHeight="1" x14ac:dyDescent="0.2">
      <c r="A15" s="4">
        <v>21302387</v>
      </c>
      <c r="B15" s="5">
        <v>13</v>
      </c>
      <c r="C15" s="6">
        <v>20</v>
      </c>
    </row>
    <row r="16" spans="1:3" ht="20.100000000000001" customHeight="1" x14ac:dyDescent="0.2">
      <c r="A16" s="4">
        <v>21302348</v>
      </c>
      <c r="B16" s="5">
        <v>14</v>
      </c>
      <c r="C16" s="6">
        <v>0</v>
      </c>
    </row>
    <row r="17" spans="1:3" ht="20.100000000000001" customHeight="1" x14ac:dyDescent="0.2">
      <c r="A17" s="4">
        <v>21302177</v>
      </c>
      <c r="B17" s="5">
        <v>15</v>
      </c>
      <c r="C17" s="6">
        <v>0</v>
      </c>
    </row>
    <row r="18" spans="1:3" ht="20.100000000000001" customHeight="1" x14ac:dyDescent="0.2">
      <c r="A18" s="4">
        <v>21302036</v>
      </c>
      <c r="B18" s="5">
        <v>16</v>
      </c>
      <c r="C18" s="6">
        <v>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A3" sqref="A3:A9"/>
    </sheetView>
  </sheetViews>
  <sheetFormatPr defaultColWidth="8.875" defaultRowHeight="14.25" x14ac:dyDescent="0.2"/>
  <cols>
    <col min="1" max="1" width="11.625" customWidth="1"/>
    <col min="2" max="2" width="12.875" customWidth="1"/>
    <col min="3" max="3" width="12.125" customWidth="1"/>
  </cols>
  <sheetData>
    <row r="1" spans="1:3" s="1" customFormat="1" ht="27" customHeight="1" x14ac:dyDescent="0.2">
      <c r="A1" s="11" t="s">
        <v>6</v>
      </c>
      <c r="B1" s="12"/>
      <c r="C1" s="13"/>
    </row>
    <row r="2" spans="1:3" s="1" customFormat="1" ht="27" customHeight="1" x14ac:dyDescent="0.2">
      <c r="A2" s="3" t="s">
        <v>0</v>
      </c>
      <c r="B2" s="3" t="s">
        <v>1</v>
      </c>
      <c r="C2" s="3" t="s">
        <v>2</v>
      </c>
    </row>
    <row r="3" spans="1:3" ht="20.100000000000001" customHeight="1" x14ac:dyDescent="0.2">
      <c r="A3" s="4">
        <v>22332058</v>
      </c>
      <c r="B3" s="5">
        <v>1</v>
      </c>
      <c r="C3" s="6">
        <v>404</v>
      </c>
    </row>
    <row r="4" spans="1:3" ht="20.100000000000001" customHeight="1" x14ac:dyDescent="0.2">
      <c r="A4" s="4">
        <v>22332062</v>
      </c>
      <c r="B4" s="5">
        <v>2</v>
      </c>
      <c r="C4" s="6">
        <v>115</v>
      </c>
    </row>
    <row r="5" spans="1:3" ht="20.100000000000001" customHeight="1" x14ac:dyDescent="0.2">
      <c r="A5" s="4">
        <v>22332006</v>
      </c>
      <c r="B5" s="5">
        <v>3</v>
      </c>
      <c r="C5" s="6">
        <v>28</v>
      </c>
    </row>
    <row r="6" spans="1:3" ht="20.100000000000001" customHeight="1" x14ac:dyDescent="0.2">
      <c r="A6" s="4">
        <v>22332004</v>
      </c>
      <c r="B6" s="5">
        <v>4</v>
      </c>
      <c r="C6" s="6">
        <f>29+59/60</f>
        <v>29.983333333333334</v>
      </c>
    </row>
    <row r="7" spans="1:3" ht="20.100000000000001" customHeight="1" x14ac:dyDescent="0.2">
      <c r="A7" s="4">
        <v>21301074</v>
      </c>
      <c r="B7" s="5">
        <v>5</v>
      </c>
      <c r="C7" s="6">
        <v>0</v>
      </c>
    </row>
    <row r="8" spans="1:3" ht="20.100000000000001" customHeight="1" x14ac:dyDescent="0.2">
      <c r="A8" s="4">
        <v>22332017</v>
      </c>
      <c r="B8" s="5">
        <v>6</v>
      </c>
      <c r="C8" s="6">
        <v>0</v>
      </c>
    </row>
    <row r="9" spans="1:3" ht="20.100000000000001" customHeight="1" x14ac:dyDescent="0.2">
      <c r="A9" s="4">
        <v>22332007</v>
      </c>
      <c r="B9" s="5">
        <v>7</v>
      </c>
      <c r="C9" s="6">
        <v>250.9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14" sqref="A14"/>
    </sheetView>
  </sheetViews>
  <sheetFormatPr defaultColWidth="8.875" defaultRowHeight="14.25" x14ac:dyDescent="0.2"/>
  <cols>
    <col min="1" max="1" width="11.125" customWidth="1"/>
    <col min="2" max="2" width="12.875" customWidth="1"/>
    <col min="3" max="3" width="10.875" customWidth="1"/>
  </cols>
  <sheetData>
    <row r="1" spans="1:3" s="1" customFormat="1" ht="27" customHeight="1" x14ac:dyDescent="0.2">
      <c r="A1" s="11" t="s">
        <v>7</v>
      </c>
      <c r="B1" s="12"/>
      <c r="C1" s="13"/>
    </row>
    <row r="2" spans="1:3" s="1" customFormat="1" ht="24" customHeight="1" x14ac:dyDescent="0.2">
      <c r="A2" s="3" t="s">
        <v>0</v>
      </c>
      <c r="B2" s="3" t="s">
        <v>1</v>
      </c>
      <c r="C2" s="3" t="s">
        <v>2</v>
      </c>
    </row>
    <row r="3" spans="1:3" ht="20.100000000000001" customHeight="1" x14ac:dyDescent="0.2">
      <c r="A3" s="4">
        <v>22332019</v>
      </c>
      <c r="B3" s="5">
        <v>1</v>
      </c>
      <c r="C3" s="6">
        <v>99</v>
      </c>
    </row>
    <row r="4" spans="1:3" ht="20.100000000000001" customHeight="1" x14ac:dyDescent="0.2">
      <c r="A4" s="4">
        <v>22332043</v>
      </c>
      <c r="B4" s="5">
        <v>2</v>
      </c>
      <c r="C4" s="6">
        <v>0</v>
      </c>
    </row>
    <row r="5" spans="1:3" ht="20.100000000000001" customHeight="1" x14ac:dyDescent="0.2">
      <c r="A5" s="4">
        <v>22332069</v>
      </c>
      <c r="B5" s="5">
        <v>3</v>
      </c>
      <c r="C5" s="6">
        <v>73</v>
      </c>
    </row>
    <row r="6" spans="1:3" ht="20.100000000000001" customHeight="1" x14ac:dyDescent="0.2">
      <c r="A6" s="4">
        <v>22332044</v>
      </c>
      <c r="B6" s="5">
        <v>4</v>
      </c>
      <c r="C6" s="6">
        <v>111.6</v>
      </c>
    </row>
    <row r="7" spans="1:3" ht="20.100000000000001" customHeight="1" x14ac:dyDescent="0.2">
      <c r="A7" s="4">
        <v>22332036</v>
      </c>
      <c r="B7" s="5">
        <v>5</v>
      </c>
      <c r="C7" s="6">
        <v>38</v>
      </c>
    </row>
    <row r="8" spans="1:3" ht="20.100000000000001" customHeight="1" x14ac:dyDescent="0.2">
      <c r="A8" s="4">
        <v>22332042</v>
      </c>
      <c r="B8" s="5">
        <v>6</v>
      </c>
      <c r="C8" s="6">
        <v>30</v>
      </c>
    </row>
    <row r="9" spans="1:3" ht="20.100000000000001" customHeight="1" x14ac:dyDescent="0.2">
      <c r="A9" s="4">
        <v>22332078</v>
      </c>
      <c r="B9" s="5">
        <v>7</v>
      </c>
      <c r="C9" s="6">
        <v>110</v>
      </c>
    </row>
    <row r="10" spans="1:3" ht="20.100000000000001" customHeight="1" x14ac:dyDescent="0.2">
      <c r="A10" s="4">
        <v>22332038</v>
      </c>
      <c r="B10" s="5">
        <v>8</v>
      </c>
      <c r="C10" s="6">
        <v>20</v>
      </c>
    </row>
    <row r="11" spans="1:3" ht="20.100000000000001" customHeight="1" x14ac:dyDescent="0.2">
      <c r="A11" s="4">
        <v>22332070</v>
      </c>
      <c r="B11" s="5">
        <v>9</v>
      </c>
      <c r="C11" s="6">
        <v>23.25</v>
      </c>
    </row>
    <row r="12" spans="1:3" ht="20.100000000000001" customHeight="1" x14ac:dyDescent="0.2">
      <c r="A12" s="4">
        <v>22332035</v>
      </c>
      <c r="B12" s="5">
        <v>10</v>
      </c>
      <c r="C12" s="6">
        <v>74</v>
      </c>
    </row>
    <row r="13" spans="1:3" ht="20.100000000000001" customHeight="1" x14ac:dyDescent="0.2">
      <c r="A13" s="4">
        <v>22332080</v>
      </c>
      <c r="B13" s="5">
        <v>11</v>
      </c>
      <c r="C13" s="6">
        <v>122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M30" sqref="M30"/>
    </sheetView>
  </sheetViews>
  <sheetFormatPr defaultColWidth="8.875" defaultRowHeight="14.25" x14ac:dyDescent="0.2"/>
  <cols>
    <col min="1" max="1" width="11.375" customWidth="1"/>
    <col min="2" max="2" width="13.625" customWidth="1"/>
    <col min="3" max="3" width="12.5" customWidth="1"/>
  </cols>
  <sheetData>
    <row r="1" spans="1:3" s="1" customFormat="1" ht="27" customHeight="1" x14ac:dyDescent="0.2">
      <c r="A1" s="11" t="s">
        <v>8</v>
      </c>
      <c r="B1" s="12"/>
      <c r="C1" s="13"/>
    </row>
    <row r="2" spans="1:3" s="1" customFormat="1" ht="24.75" customHeight="1" x14ac:dyDescent="0.2">
      <c r="A2" s="3" t="s">
        <v>0</v>
      </c>
      <c r="B2" s="3" t="s">
        <v>1</v>
      </c>
      <c r="C2" s="3" t="s">
        <v>2</v>
      </c>
    </row>
    <row r="3" spans="1:3" ht="20.100000000000001" customHeight="1" x14ac:dyDescent="0.2">
      <c r="A3" s="4">
        <v>22332047</v>
      </c>
      <c r="B3" s="5">
        <v>1</v>
      </c>
      <c r="C3" s="6">
        <v>97</v>
      </c>
    </row>
    <row r="4" spans="1:3" ht="20.100000000000001" customHeight="1" x14ac:dyDescent="0.2">
      <c r="A4" s="4">
        <v>22332075</v>
      </c>
      <c r="B4" s="5">
        <v>2</v>
      </c>
      <c r="C4" s="6">
        <v>23</v>
      </c>
    </row>
    <row r="5" spans="1:3" ht="20.100000000000001" customHeight="1" x14ac:dyDescent="0.2">
      <c r="A5" s="4">
        <v>22332041</v>
      </c>
      <c r="B5" s="5">
        <v>3</v>
      </c>
      <c r="C5" s="6">
        <v>84</v>
      </c>
    </row>
    <row r="6" spans="1:3" ht="20.100000000000001" customHeight="1" x14ac:dyDescent="0.2">
      <c r="A6" s="4">
        <v>22332034</v>
      </c>
      <c r="B6" s="5">
        <v>4</v>
      </c>
      <c r="C6" s="6">
        <v>84</v>
      </c>
    </row>
    <row r="7" spans="1:3" ht="20.100000000000001" customHeight="1" x14ac:dyDescent="0.2">
      <c r="A7" s="4">
        <v>22332082</v>
      </c>
      <c r="B7" s="5">
        <v>5</v>
      </c>
      <c r="C7" s="6">
        <f>109+43/60</f>
        <v>109.71666666666667</v>
      </c>
    </row>
    <row r="8" spans="1:3" ht="20.100000000000001" customHeight="1" x14ac:dyDescent="0.2">
      <c r="A8" s="4">
        <v>22332039</v>
      </c>
      <c r="B8" s="5">
        <v>6</v>
      </c>
      <c r="C8" s="6">
        <v>306</v>
      </c>
    </row>
    <row r="9" spans="1:3" ht="20.100000000000001" customHeight="1" x14ac:dyDescent="0.2">
      <c r="A9" s="4">
        <v>22332018</v>
      </c>
      <c r="B9" s="5">
        <v>7</v>
      </c>
      <c r="C9" s="6">
        <f>43+18/60</f>
        <v>43.3</v>
      </c>
    </row>
    <row r="10" spans="1:3" ht="20.100000000000001" customHeight="1" x14ac:dyDescent="0.2">
      <c r="A10" s="4">
        <v>22332049</v>
      </c>
      <c r="B10" s="5">
        <v>8</v>
      </c>
      <c r="C10" s="6">
        <f>44+41/60</f>
        <v>44.68333333333333</v>
      </c>
    </row>
    <row r="11" spans="1:3" ht="20.100000000000001" customHeight="1" x14ac:dyDescent="0.2">
      <c r="A11" s="4">
        <v>22332055</v>
      </c>
      <c r="B11" s="5">
        <v>9</v>
      </c>
      <c r="C11" s="6">
        <f>99+18/60</f>
        <v>99.3</v>
      </c>
    </row>
    <row r="12" spans="1:3" ht="20.100000000000001" customHeight="1" x14ac:dyDescent="0.2">
      <c r="A12" s="4">
        <v>22332066</v>
      </c>
      <c r="B12" s="5">
        <v>10</v>
      </c>
      <c r="C12" s="6">
        <v>115</v>
      </c>
    </row>
    <row r="13" spans="1:3" ht="20.100000000000001" customHeight="1" x14ac:dyDescent="0.2">
      <c r="A13" s="4">
        <v>22332067</v>
      </c>
      <c r="B13" s="5">
        <v>11</v>
      </c>
      <c r="C13" s="6">
        <v>21</v>
      </c>
    </row>
    <row r="14" spans="1:3" ht="20.100000000000001" customHeight="1" x14ac:dyDescent="0.2">
      <c r="A14" s="4">
        <v>22332068</v>
      </c>
      <c r="B14" s="5">
        <v>12</v>
      </c>
      <c r="C14" s="6">
        <v>25</v>
      </c>
    </row>
    <row r="15" spans="1:3" ht="20.100000000000001" customHeight="1" x14ac:dyDescent="0.2">
      <c r="A15" s="4">
        <v>22332056</v>
      </c>
      <c r="B15" s="5">
        <v>13</v>
      </c>
      <c r="C15" s="6">
        <f>98+5/60</f>
        <v>98.083333333333329</v>
      </c>
    </row>
    <row r="16" spans="1:3" ht="20.100000000000001" customHeight="1" x14ac:dyDescent="0.2">
      <c r="A16" s="4">
        <v>21302024</v>
      </c>
      <c r="B16" s="5">
        <v>14</v>
      </c>
      <c r="C16" s="6">
        <v>20</v>
      </c>
    </row>
    <row r="17" spans="1:3" ht="20.100000000000001" customHeight="1" x14ac:dyDescent="0.2">
      <c r="A17" s="4">
        <v>22332020</v>
      </c>
      <c r="B17" s="5">
        <v>15</v>
      </c>
      <c r="C17" s="6">
        <v>33</v>
      </c>
    </row>
    <row r="18" spans="1:3" ht="20.100000000000001" customHeight="1" x14ac:dyDescent="0.2">
      <c r="A18" s="4">
        <v>22332077</v>
      </c>
      <c r="B18" s="5">
        <v>16</v>
      </c>
      <c r="C18" s="6">
        <f>110+58/60</f>
        <v>110.96666666666667</v>
      </c>
    </row>
    <row r="19" spans="1:3" x14ac:dyDescent="0.2">
      <c r="A19" s="4">
        <v>22332053</v>
      </c>
      <c r="B19" s="5">
        <v>17</v>
      </c>
      <c r="C19" s="6">
        <v>21.5</v>
      </c>
    </row>
    <row r="20" spans="1:3" x14ac:dyDescent="0.2">
      <c r="A20" s="4">
        <v>22332045</v>
      </c>
      <c r="B20" s="5">
        <v>18</v>
      </c>
      <c r="C20" s="6">
        <v>34</v>
      </c>
    </row>
    <row r="21" spans="1:3" x14ac:dyDescent="0.2">
      <c r="A21" s="4">
        <v>22332072</v>
      </c>
      <c r="B21" s="5">
        <v>19</v>
      </c>
      <c r="C21" s="6">
        <f>20+44/60</f>
        <v>20.733333333333334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E13" sqref="E13"/>
    </sheetView>
  </sheetViews>
  <sheetFormatPr defaultColWidth="8.875" defaultRowHeight="14.25" x14ac:dyDescent="0.2"/>
  <cols>
    <col min="1" max="1" width="11.5" customWidth="1"/>
    <col min="2" max="2" width="13.875" customWidth="1"/>
    <col min="3" max="3" width="12" customWidth="1"/>
  </cols>
  <sheetData>
    <row r="1" spans="1:3" s="1" customFormat="1" ht="27" customHeight="1" x14ac:dyDescent="0.2">
      <c r="A1" s="11" t="s">
        <v>9</v>
      </c>
      <c r="B1" s="12"/>
      <c r="C1" s="13"/>
    </row>
    <row r="2" spans="1:3" s="1" customFormat="1" ht="24.75" customHeight="1" x14ac:dyDescent="0.2">
      <c r="A2" s="3" t="s">
        <v>0</v>
      </c>
      <c r="B2" s="3" t="s">
        <v>1</v>
      </c>
      <c r="C2" s="3" t="s">
        <v>2</v>
      </c>
    </row>
    <row r="3" spans="1:3" ht="20.100000000000001" customHeight="1" x14ac:dyDescent="0.2">
      <c r="A3" s="4">
        <v>23332022</v>
      </c>
      <c r="B3" s="10">
        <v>1</v>
      </c>
      <c r="C3" s="6">
        <v>59</v>
      </c>
    </row>
    <row r="4" spans="1:3" ht="20.100000000000001" customHeight="1" x14ac:dyDescent="0.2">
      <c r="A4" s="4">
        <v>22341019</v>
      </c>
      <c r="B4" s="10">
        <v>2</v>
      </c>
      <c r="C4" s="6">
        <v>35.9</v>
      </c>
    </row>
    <row r="5" spans="1:3" ht="20.100000000000001" customHeight="1" x14ac:dyDescent="0.2">
      <c r="A5" s="4">
        <v>23332045</v>
      </c>
      <c r="B5" s="10">
        <v>3</v>
      </c>
      <c r="C5" s="6">
        <v>116.1</v>
      </c>
    </row>
    <row r="6" spans="1:3" ht="20.100000000000001" customHeight="1" x14ac:dyDescent="0.2">
      <c r="A6" s="4">
        <v>23332082</v>
      </c>
      <c r="B6" s="10">
        <v>4</v>
      </c>
      <c r="C6" s="6">
        <v>44.7</v>
      </c>
    </row>
    <row r="7" spans="1:3" ht="20.100000000000001" customHeight="1" x14ac:dyDescent="0.2">
      <c r="A7" s="4">
        <v>23332076</v>
      </c>
      <c r="B7" s="10">
        <v>5</v>
      </c>
      <c r="C7" s="6">
        <v>21.5</v>
      </c>
    </row>
    <row r="8" spans="1:3" ht="20.100000000000001" customHeight="1" x14ac:dyDescent="0.2">
      <c r="A8" s="4">
        <v>23332030</v>
      </c>
      <c r="B8" s="10">
        <v>6</v>
      </c>
      <c r="C8" s="6">
        <v>83</v>
      </c>
    </row>
    <row r="9" spans="1:3" ht="20.100000000000001" customHeight="1" x14ac:dyDescent="0.2">
      <c r="A9" s="4">
        <v>23332021</v>
      </c>
      <c r="B9" s="10">
        <v>7</v>
      </c>
      <c r="C9" s="6">
        <v>41.63</v>
      </c>
    </row>
    <row r="10" spans="1:3" ht="20.100000000000001" customHeight="1" x14ac:dyDescent="0.2">
      <c r="A10" s="4">
        <v>23332015</v>
      </c>
      <c r="B10" s="10">
        <v>8</v>
      </c>
      <c r="C10" s="6">
        <v>110</v>
      </c>
    </row>
    <row r="11" spans="1:3" ht="20.100000000000001" customHeight="1" x14ac:dyDescent="0.2">
      <c r="A11" s="4">
        <v>23332032</v>
      </c>
      <c r="B11" s="10">
        <v>9</v>
      </c>
      <c r="C11" s="6">
        <v>48</v>
      </c>
    </row>
    <row r="12" spans="1:3" ht="20.100000000000001" customHeight="1" x14ac:dyDescent="0.2">
      <c r="A12" s="4">
        <v>23332033</v>
      </c>
      <c r="B12" s="10">
        <v>10</v>
      </c>
      <c r="C12" s="6">
        <v>63</v>
      </c>
    </row>
    <row r="13" spans="1:3" ht="20.100000000000001" customHeight="1" x14ac:dyDescent="0.2">
      <c r="A13" s="4">
        <v>23332054</v>
      </c>
      <c r="B13" s="10">
        <v>11</v>
      </c>
      <c r="C13" s="6">
        <v>72</v>
      </c>
    </row>
    <row r="14" spans="1:3" ht="20.100000000000001" customHeight="1" x14ac:dyDescent="0.2">
      <c r="A14" s="4">
        <v>23332036</v>
      </c>
      <c r="B14" s="10">
        <v>12</v>
      </c>
      <c r="C14" s="6">
        <v>124</v>
      </c>
    </row>
    <row r="15" spans="1:3" ht="20.100000000000001" customHeight="1" x14ac:dyDescent="0.2">
      <c r="A15" s="4">
        <v>23332014</v>
      </c>
      <c r="B15" s="10">
        <v>13</v>
      </c>
      <c r="C15" s="6">
        <v>90</v>
      </c>
    </row>
    <row r="16" spans="1:3" ht="20.100000000000001" customHeight="1" x14ac:dyDescent="0.2">
      <c r="A16" s="4">
        <v>23332041</v>
      </c>
      <c r="B16" s="10">
        <v>14</v>
      </c>
      <c r="C16" s="6">
        <v>23.11</v>
      </c>
    </row>
    <row r="17" spans="1:3" ht="20.100000000000001" customHeight="1" x14ac:dyDescent="0.2">
      <c r="A17" s="4">
        <v>22315003</v>
      </c>
      <c r="B17" s="10">
        <v>15</v>
      </c>
      <c r="C17" s="6">
        <v>35</v>
      </c>
    </row>
    <row r="18" spans="1:3" ht="20.100000000000001" customHeight="1" x14ac:dyDescent="0.2">
      <c r="A18" s="4">
        <v>23332029</v>
      </c>
      <c r="B18" s="10">
        <v>16</v>
      </c>
      <c r="C18" s="6">
        <v>53.73</v>
      </c>
    </row>
    <row r="19" spans="1:3" ht="20.100000000000001" customHeight="1" x14ac:dyDescent="0.2">
      <c r="A19" s="4">
        <v>23332011</v>
      </c>
      <c r="B19" s="10">
        <v>17</v>
      </c>
      <c r="C19" s="6">
        <v>85</v>
      </c>
    </row>
    <row r="20" spans="1:3" ht="20.100000000000001" customHeight="1" x14ac:dyDescent="0.2">
      <c r="A20" s="4">
        <v>23332078</v>
      </c>
      <c r="B20" s="10">
        <v>18</v>
      </c>
      <c r="C20" s="6">
        <v>95</v>
      </c>
    </row>
    <row r="21" spans="1:3" ht="20.100000000000001" customHeight="1" x14ac:dyDescent="0.2">
      <c r="A21" s="4">
        <v>23332071</v>
      </c>
      <c r="B21" s="10">
        <v>19</v>
      </c>
      <c r="C21" s="6">
        <v>147.5</v>
      </c>
    </row>
    <row r="22" spans="1:3" ht="20.100000000000001" customHeight="1" x14ac:dyDescent="0.2">
      <c r="A22" s="4">
        <v>23332072</v>
      </c>
      <c r="B22" s="10">
        <v>20</v>
      </c>
      <c r="C22" s="6">
        <v>28.5</v>
      </c>
    </row>
    <row r="23" spans="1:3" ht="20.100000000000001" customHeight="1" x14ac:dyDescent="0.2">
      <c r="A23" s="4">
        <v>23332026</v>
      </c>
      <c r="B23" s="10">
        <v>21</v>
      </c>
      <c r="C23" s="6">
        <v>33</v>
      </c>
    </row>
    <row r="24" spans="1:3" ht="20.100000000000001" customHeight="1" x14ac:dyDescent="0.2">
      <c r="A24" s="4">
        <v>23332053</v>
      </c>
      <c r="B24" s="10">
        <v>22</v>
      </c>
      <c r="C24" s="6">
        <v>23</v>
      </c>
    </row>
    <row r="25" spans="1:3" ht="20.100000000000001" customHeight="1" x14ac:dyDescent="0.2">
      <c r="A25" s="4">
        <v>23332007</v>
      </c>
      <c r="B25" s="10">
        <v>23</v>
      </c>
      <c r="C25" s="6">
        <v>36.5</v>
      </c>
    </row>
    <row r="26" spans="1:3" ht="20.100000000000001" customHeight="1" x14ac:dyDescent="0.2">
      <c r="A26" s="4">
        <v>23332039</v>
      </c>
      <c r="B26" s="10">
        <v>24</v>
      </c>
      <c r="C26" s="6">
        <v>85</v>
      </c>
    </row>
    <row r="27" spans="1:3" ht="20.100000000000001" customHeight="1" x14ac:dyDescent="0.2">
      <c r="A27" s="4">
        <v>23332001</v>
      </c>
      <c r="B27" s="10">
        <v>25</v>
      </c>
      <c r="C27" s="6">
        <v>120</v>
      </c>
    </row>
    <row r="28" spans="1:3" ht="20.100000000000001" customHeight="1" x14ac:dyDescent="0.2">
      <c r="A28" s="4">
        <v>23332064</v>
      </c>
      <c r="B28" s="10">
        <v>26</v>
      </c>
      <c r="C28" s="6">
        <v>105</v>
      </c>
    </row>
    <row r="29" spans="1:3" ht="20.100000000000001" customHeight="1" x14ac:dyDescent="0.2">
      <c r="A29" s="4">
        <v>23332047</v>
      </c>
      <c r="B29" s="10">
        <v>27</v>
      </c>
      <c r="C29" s="6">
        <v>22.53</v>
      </c>
    </row>
    <row r="30" spans="1:3" ht="20.100000000000001" customHeight="1" x14ac:dyDescent="0.2">
      <c r="A30" s="4">
        <v>23332063</v>
      </c>
      <c r="B30" s="10">
        <v>28</v>
      </c>
      <c r="C30" s="6">
        <v>37</v>
      </c>
    </row>
    <row r="31" spans="1:3" ht="20.100000000000001" customHeight="1" x14ac:dyDescent="0.2">
      <c r="A31" s="4">
        <v>23332077</v>
      </c>
      <c r="B31" s="10">
        <v>29</v>
      </c>
      <c r="C31" s="6">
        <v>51</v>
      </c>
    </row>
    <row r="32" spans="1:3" ht="20.100000000000001" customHeight="1" x14ac:dyDescent="0.2">
      <c r="A32" s="4">
        <v>23332003</v>
      </c>
      <c r="B32" s="10">
        <v>30</v>
      </c>
      <c r="C32" s="6">
        <v>97.5</v>
      </c>
    </row>
    <row r="33" spans="1:3" ht="20.100000000000001" customHeight="1" x14ac:dyDescent="0.2">
      <c r="A33" s="4">
        <v>23332027</v>
      </c>
      <c r="B33" s="10">
        <v>31</v>
      </c>
      <c r="C33" s="6">
        <v>62</v>
      </c>
    </row>
    <row r="34" spans="1:3" ht="20.100000000000001" customHeight="1" x14ac:dyDescent="0.2">
      <c r="A34" s="4">
        <v>23332080</v>
      </c>
      <c r="B34" s="10">
        <v>32</v>
      </c>
      <c r="C34" s="6">
        <v>48</v>
      </c>
    </row>
    <row r="35" spans="1:3" ht="20.100000000000001" customHeight="1" x14ac:dyDescent="0.2">
      <c r="A35" s="4">
        <v>23332005</v>
      </c>
      <c r="B35" s="10">
        <v>33</v>
      </c>
      <c r="C35" s="6">
        <v>13</v>
      </c>
    </row>
    <row r="36" spans="1:3" ht="20.100000000000001" customHeight="1" x14ac:dyDescent="0.2">
      <c r="A36" s="4">
        <v>23332031</v>
      </c>
      <c r="B36" s="10">
        <v>34</v>
      </c>
      <c r="C36" s="6">
        <v>62</v>
      </c>
    </row>
    <row r="37" spans="1:3" ht="20.100000000000001" customHeight="1" x14ac:dyDescent="0.2">
      <c r="A37" s="4">
        <v>23332002</v>
      </c>
      <c r="B37" s="10">
        <v>35</v>
      </c>
      <c r="C37" s="6">
        <v>46.6</v>
      </c>
    </row>
    <row r="38" spans="1:3" ht="20.100000000000001" customHeight="1" x14ac:dyDescent="0.2">
      <c r="A38" s="4">
        <v>23332052</v>
      </c>
      <c r="B38" s="10">
        <v>36</v>
      </c>
      <c r="C38" s="6">
        <v>50</v>
      </c>
    </row>
    <row r="39" spans="1:3" ht="20.100000000000001" customHeight="1" x14ac:dyDescent="0.2">
      <c r="A39" s="4">
        <v>23332061</v>
      </c>
      <c r="B39" s="10">
        <v>37</v>
      </c>
      <c r="C39" s="6">
        <v>0</v>
      </c>
    </row>
    <row r="40" spans="1:3" ht="20.100000000000001" customHeight="1" x14ac:dyDescent="0.2">
      <c r="A40" s="4">
        <v>23332058</v>
      </c>
      <c r="B40" s="10">
        <v>38</v>
      </c>
      <c r="C40" s="6">
        <v>137</v>
      </c>
    </row>
    <row r="41" spans="1:3" ht="20.100000000000001" customHeight="1" x14ac:dyDescent="0.2">
      <c r="A41" s="4">
        <v>23332075</v>
      </c>
      <c r="B41" s="10">
        <v>39</v>
      </c>
      <c r="C41" s="6">
        <v>22</v>
      </c>
    </row>
    <row r="42" spans="1:3" ht="20.100000000000001" customHeight="1" x14ac:dyDescent="0.2">
      <c r="A42" s="4">
        <v>23332060</v>
      </c>
      <c r="B42" s="10">
        <v>40</v>
      </c>
      <c r="C42" s="6">
        <v>23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21级考古学</vt:lpstr>
      <vt:lpstr>21级人类学</vt:lpstr>
      <vt:lpstr>21级社会学</vt:lpstr>
      <vt:lpstr>22级考古学</vt:lpstr>
      <vt:lpstr>22级人类学</vt:lpstr>
      <vt:lpstr>22级社会学</vt:lpstr>
      <vt:lpstr>23级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zmm</cp:lastModifiedBy>
  <dcterms:created xsi:type="dcterms:W3CDTF">2021-03-29T04:26:00Z</dcterms:created>
  <dcterms:modified xsi:type="dcterms:W3CDTF">2024-09-23T10:57:13Z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25081579710041EAA11BCE3230E120B6_12</vt:lpwstr>
  </property>
  <property fmtid="{D5CDD505-2E9C-101B-9397-08002B2CF9AE}" pid="3" name="KSOProductBuildVer">
    <vt:lpwstr>2052-12.1.0.15374</vt:lpwstr>
  </property>
</Properties>
</file>